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SYLLABUSI III GODINA PH\Kalkulatori\"/>
    </mc:Choice>
  </mc:AlternateContent>
  <xr:revisionPtr revIDLastSave="0" documentId="13_ncr:1_{B58BB0B3-8374-47E9-91DE-AF10500DFE8A}" xr6:coauthVersionLast="47" xr6:coauthVersionMax="47" xr10:uidLastSave="{00000000-0000-0000-0000-000000000000}"/>
  <bookViews>
    <workbookView xWindow="-108" yWindow="-108" windowWidth="23256" windowHeight="13896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<sst xmlns="http://schemas.openxmlformats.org/spreadsheetml/2006/main" count="88" uniqueCount="83">
  <si>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</si>
  <si>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</si>
  <si>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</si>
  <si>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</si>
  <si>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</si>
  <si>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</si>
  <si>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</si>
  <si>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</si>
  <si>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</si>
  <si>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</si>
  <si>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</si>
  <si>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</si>
  <si>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</si>
  <si>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</si>
  <si>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</si>
  <si>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</si>
  <si>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</si>
  <si>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</si>
  <si>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</si>
  <si>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</si>
  <si>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</si>
  <si>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</si>
  <si>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</si>
  <si>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</si>
  <si>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</si>
  <si>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</si>
  <si>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</si>
  <si>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</si>
  <si>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</si>
  <si>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</si>
  <si>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</si>
  <si>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</si>
  <si>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</si>
  <si>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</si>
  <si>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</si>
  <si>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</si>
  <si>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</si>
  <si>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</si>
  <si>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</si>
  <si>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</si>
  <si>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</si>
  <si>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</si>
  <si>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</si>
  <si>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</si>
  <si>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</si>
  <si>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</si>
  <si>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</si>
  <si>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</si>
  <si>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</si>
  <si>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</si>
  <si>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</si>
  <si>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</si>
  <si>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</si>
  <si>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</si>
  <si>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</si>
  <si>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</si>
  <si>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</si>
  <si>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</si>
  <si>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</si>
  <si>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</si>
  <si>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</si>
  <si>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</si>
  <si>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</si>
  <si>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</si>
  <si>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</si>
  <si>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</si>
  <si>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</si>
  <si>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</si>
  <si>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</si>
  <si>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</si>
  <si>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</si>
  <si>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</si>
  <si>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</si>
  <si>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</si>
  <si>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</si>
  <si>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</si>
  <si>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</si>
  <si>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</si>
  <si>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</si>
  <si>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 makromolekula</t>
  </si>
  <si>
    <t>polaganje završnog ispita</t>
  </si>
  <si>
    <t>konsultacije</t>
  </si>
  <si>
    <t>Hemija/Hemija/usmjerenje:Primjenjena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</si>
</sst>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10" borderId="0" applyNumberFormat="0" applyBorder="0" applyAlignment="0" applyProtection="0"/>
  </cellStyleXfs>
  <cellXfs count="53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3" borderId="0" xfId="0" applyFill="1"/>
    <xf numFmtId="0" fontId="7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7" fillId="6" borderId="0" xfId="0" applyNumberFormat="1" applyFont="1" applyFill="1"/>
    <xf numFmtId="10" fontId="7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7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9" fillId="8" borderId="0" xfId="0" applyFont="1" applyFill="1"/>
    <xf numFmtId="0" fontId="9" fillId="0" borderId="0" xfId="0" applyFont="1"/>
    <xf numFmtId="0" fontId="9" fillId="8" borderId="1" xfId="0" applyFont="1" applyFill="1" applyBorder="1"/>
    <xf numFmtId="2" fontId="9" fillId="8" borderId="1" xfId="0" applyNumberFormat="1" applyFont="1" applyFill="1" applyBorder="1"/>
    <xf numFmtId="0" fontId="11" fillId="9" borderId="0" xfId="1" applyFont="1" applyFill="1" applyAlignment="1">
      <alignment horizontal="right"/>
    </xf>
    <xf numFmtId="2" fontId="11" fillId="9" borderId="0" xfId="1" applyNumberFormat="1" applyFont="1" applyFill="1"/>
    <xf numFmtId="0" fontId="11" fillId="9" borderId="0" xfId="1" applyFont="1" applyFill="1"/>
    <xf numFmtId="0" fontId="12" fillId="9" borderId="0" xfId="1" applyFont="1" applyFill="1" applyAlignment="1">
      <alignment horizontal="right"/>
    </xf>
    <xf numFmtId="0" fontId="12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7" fillId="0" borderId="0" xfId="0" applyFont="1" applyAlignment="1">
      <alignment horizontal="center" wrapText="1"/>
    </xf>
    <xf numFmtId="0" fontId="13" fillId="2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2" fillId="9" borderId="0" xfId="1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opLeftCell="A6" zoomScaleNormal="100" workbookViewId="0">
      <selection activeCell="H14" sqref="H14"/>
    </sheetView>
  </sheetViews>
  <sheetFormatPr defaultColWidth="9.109375" defaultRowHeight="14.4"/>
  <cols>
    <col min="1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40" t="s">
        <v>78</v>
      </c>
      <c r="E5" s="41"/>
      <c r="F5" s="41"/>
      <c r="G5" s="41"/>
      <c r="H5" s="41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42" t="s">
        <v>82</v>
      </c>
      <c r="E6" s="41"/>
      <c r="F6" s="41"/>
      <c r="G6" s="41"/>
      <c r="H6" s="41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40" t="s">
        <v>79</v>
      </c>
      <c r="E7" s="41"/>
      <c r="F7" s="41"/>
      <c r="G7" s="41"/>
      <c r="H7" s="41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9" t="s">
        <v>3</v>
      </c>
      <c r="B8" s="37"/>
      <c r="C8" s="37"/>
      <c r="D8" s="37"/>
      <c r="E8" s="37"/>
      <c r="F8" s="37"/>
      <c r="G8" s="37"/>
      <c r="H8" s="3">
        <v>3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0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100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100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15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>
        <v>150</v>
      </c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3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20</v>
      </c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/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2</v>
      </c>
      <c r="I26" s="25" t="s">
        <v>80</v>
      </c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 t="s">
        <v>81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4" zoomScale="160" zoomScaleNormal="160" workbookViewId="0">
      <selection activeCell="A18" sqref="A18:G18"/>
    </sheetView>
  </sheetViews>
  <sheetFormatPr defaultColWidth="9.109375" defaultRowHeight="14.4"/>
  <cols>
    <col min="1" max="7" width="9.109375" style="10" customWidth="1"/>
    <col min="8" max="8" width="6.88671875" style="10" customWidth="1"/>
    <col min="9" max="9" width="4.5546875" style="10" customWidth="1"/>
    <col min="10" max="10" width="6.88671875" style="10" customWidth="1"/>
    <col min="11" max="16384" width="9.10937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3" t="s">
        <v>19</v>
      </c>
      <c r="B6" s="43"/>
      <c r="C6" s="43"/>
      <c r="D6" s="43"/>
      <c r="E6" s="43"/>
      <c r="F6" s="43"/>
      <c r="G6" s="43"/>
      <c r="H6" s="14">
        <v>0.75</v>
      </c>
    </row>
    <row r="7" spans="1:11">
      <c r="A7" s="43" t="s">
        <v>52</v>
      </c>
      <c r="B7" s="43"/>
      <c r="C7" s="43"/>
      <c r="D7" s="43"/>
      <c r="E7" s="43"/>
      <c r="F7" s="43"/>
      <c r="G7" s="43"/>
      <c r="H7" s="11">
        <v>20</v>
      </c>
      <c r="I7" t="str">
        <f>IF(OR(H7&lt;15,H7&gt;20),"neprikladno","")</f>
        <v/>
      </c>
      <c r="J7"/>
      <c r="K7"/>
    </row>
    <row r="8" spans="1:11">
      <c r="A8" s="43" t="s">
        <v>53</v>
      </c>
      <c r="B8" s="43"/>
      <c r="C8" s="43"/>
      <c r="D8" s="43"/>
      <c r="E8" s="43"/>
      <c r="F8" s="43"/>
      <c r="G8" s="43"/>
      <c r="H8" s="11">
        <v>12</v>
      </c>
      <c r="I8" t="str">
        <f>IF(OR(H8&lt;10,H8&gt;12),"neprikladno","")</f>
        <v/>
      </c>
      <c r="J8"/>
      <c r="K8"/>
    </row>
    <row r="9" spans="1:11">
      <c r="A9" s="43" t="s">
        <v>58</v>
      </c>
      <c r="B9" s="43"/>
      <c r="C9" s="43"/>
      <c r="D9" s="43"/>
      <c r="E9" s="43"/>
      <c r="F9" s="43"/>
      <c r="G9" s="43"/>
      <c r="H9" s="11">
        <v>20</v>
      </c>
      <c r="I9" t="str">
        <f>IF(OR(H9&lt;15,H9&gt;20),"neprikladno","")</f>
        <v/>
      </c>
      <c r="J9"/>
      <c r="K9"/>
    </row>
    <row r="10" spans="1:11">
      <c r="A10" s="43" t="s">
        <v>55</v>
      </c>
      <c r="B10" s="43"/>
      <c r="C10" s="43"/>
      <c r="D10" s="43"/>
      <c r="E10" s="43"/>
      <c r="F10" s="43"/>
      <c r="G10" s="43"/>
      <c r="H10" s="11">
        <v>12</v>
      </c>
      <c r="I10" t="str">
        <f>IF(OR(H10&lt;10,H10&gt;12),"neprikladno","")</f>
        <v/>
      </c>
      <c r="J10"/>
      <c r="K10"/>
    </row>
    <row r="11" spans="1:11">
      <c r="A11" s="43" t="s">
        <v>56</v>
      </c>
      <c r="B11" s="43"/>
      <c r="C11" s="43"/>
      <c r="D11" s="43"/>
      <c r="E11" s="43"/>
      <c r="F11" s="43"/>
      <c r="G11" s="43"/>
      <c r="H11" s="11">
        <v>8</v>
      </c>
      <c r="I11" t="str">
        <f>IF(OR(H11&lt;7,H11&gt;8),"neprikladno","")</f>
        <v/>
      </c>
      <c r="J11"/>
      <c r="K11"/>
    </row>
    <row r="12" spans="1:11">
      <c r="A12" s="44" t="s">
        <v>57</v>
      </c>
      <c r="B12" s="43"/>
      <c r="C12" s="43"/>
      <c r="D12" s="43"/>
      <c r="E12" s="43"/>
      <c r="F12" s="43"/>
      <c r="G12" s="43"/>
      <c r="H12" s="11">
        <v>12</v>
      </c>
      <c r="I12" t="str">
        <f>IF(OR(H12&lt;10,H12&gt;12),"neprikladno","")</f>
        <v/>
      </c>
      <c r="J12"/>
      <c r="K12"/>
    </row>
    <row r="13" spans="1:11">
      <c r="A13" s="43" t="s">
        <v>54</v>
      </c>
      <c r="B13" s="43"/>
      <c r="C13" s="43"/>
      <c r="D13" s="43"/>
      <c r="E13" s="43"/>
      <c r="F13" s="43"/>
      <c r="G13" s="43"/>
      <c r="H13" s="11">
        <v>8</v>
      </c>
      <c r="I13" t="str">
        <f>IF(OR(H13&lt;7,H13&gt;8),"neprikladno","")</f>
        <v/>
      </c>
      <c r="J13"/>
      <c r="K13"/>
    </row>
    <row r="14" spans="1:11">
      <c r="A14" s="43" t="s">
        <v>59</v>
      </c>
      <c r="B14" s="43"/>
      <c r="C14" s="43"/>
      <c r="D14" s="43"/>
      <c r="E14" s="43"/>
      <c r="F14" s="43"/>
      <c r="G14" s="43"/>
      <c r="H14" s="11">
        <v>200</v>
      </c>
      <c r="I14" t="str">
        <f>IF(OR(H14&lt;150,H14&gt;200),"neprikladno","")</f>
        <v/>
      </c>
      <c r="J14"/>
      <c r="K14"/>
    </row>
    <row r="15" spans="1:11">
      <c r="A15" s="43" t="s">
        <v>20</v>
      </c>
      <c r="B15" s="43"/>
      <c r="C15" s="43"/>
      <c r="D15" s="43"/>
      <c r="E15" s="43"/>
      <c r="F15" s="43"/>
      <c r="G15" s="43"/>
      <c r="H15" s="15">
        <v>1</v>
      </c>
    </row>
    <row r="16" spans="1:11">
      <c r="A16" s="43" t="s">
        <v>21</v>
      </c>
      <c r="B16" s="43"/>
      <c r="C16" s="43"/>
      <c r="D16" s="43"/>
      <c r="E16" s="43"/>
      <c r="F16" s="43"/>
      <c r="G16" s="43"/>
      <c r="H16" s="15">
        <v>1</v>
      </c>
    </row>
    <row r="17" spans="1:8">
      <c r="A17" s="43" t="s">
        <v>76</v>
      </c>
      <c r="B17" s="43"/>
      <c r="C17" s="43"/>
      <c r="D17" s="43"/>
      <c r="E17" s="43"/>
      <c r="F17" s="43"/>
      <c r="G17" s="43"/>
      <c r="H17" s="15">
        <v>1</v>
      </c>
    </row>
    <row r="18" spans="1:8">
      <c r="A18" s="43" t="s">
        <v>22</v>
      </c>
      <c r="B18" s="43"/>
      <c r="C18" s="43"/>
      <c r="D18" s="43"/>
      <c r="E18" s="43"/>
      <c r="F18" s="43"/>
      <c r="G18" s="43"/>
      <c r="H18" s="15">
        <v>15</v>
      </c>
    </row>
    <row r="19" spans="1:8">
      <c r="A19" s="43" t="s">
        <v>23</v>
      </c>
      <c r="B19" s="43"/>
      <c r="C19" s="43"/>
      <c r="D19" s="43"/>
      <c r="E19" s="43"/>
      <c r="F19" s="43"/>
      <c r="G19" s="43"/>
      <c r="H19" s="15">
        <v>1</v>
      </c>
    </row>
    <row r="20" spans="1:8">
      <c r="A20" s="43" t="s">
        <v>24</v>
      </c>
      <c r="B20" s="43"/>
      <c r="C20" s="43"/>
      <c r="D20" s="43"/>
      <c r="E20" s="43"/>
      <c r="F20" s="43"/>
      <c r="G20" s="43"/>
      <c r="H20" s="15">
        <v>1</v>
      </c>
    </row>
    <row r="21" spans="1:8">
      <c r="A21" s="43" t="s">
        <v>25</v>
      </c>
      <c r="B21" s="43"/>
      <c r="C21" s="43"/>
      <c r="D21" s="43"/>
      <c r="E21" s="43"/>
      <c r="F21" s="43"/>
      <c r="G21" s="43"/>
      <c r="H21" s="15">
        <v>1</v>
      </c>
    </row>
    <row r="22" spans="1:8">
      <c r="A22" s="43" t="s">
        <v>26</v>
      </c>
      <c r="B22" s="43"/>
      <c r="C22" s="43"/>
      <c r="D22" s="43"/>
      <c r="E22" s="43"/>
      <c r="F22" s="43"/>
      <c r="G22" s="43"/>
      <c r="H22" s="15">
        <v>1</v>
      </c>
    </row>
    <row r="23" spans="1:8">
      <c r="A23" s="43" t="s">
        <v>27</v>
      </c>
      <c r="B23" s="43"/>
      <c r="C23" s="43"/>
      <c r="D23" s="43"/>
      <c r="E23" s="43"/>
      <c r="F23" s="43"/>
      <c r="G23" s="43"/>
      <c r="H23" s="15">
        <v>15</v>
      </c>
    </row>
    <row r="24" spans="1:8">
      <c r="A24" s="43" t="s">
        <v>28</v>
      </c>
      <c r="B24" s="43"/>
      <c r="C24" s="43"/>
      <c r="D24" s="43"/>
      <c r="E24" s="43"/>
      <c r="F24" s="43"/>
      <c r="G24" s="43"/>
      <c r="H24" s="15">
        <v>1</v>
      </c>
    </row>
    <row r="25" spans="1:8">
      <c r="A25" s="43" t="s">
        <v>29</v>
      </c>
      <c r="B25" s="43"/>
      <c r="C25" s="43"/>
      <c r="D25" s="43"/>
      <c r="E25" s="43"/>
      <c r="F25" s="43"/>
      <c r="G25" s="43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22" zoomScale="160" zoomScaleNormal="160" workbookViewId="0">
      <selection activeCell="A15" sqref="A15:F15"/>
    </sheetView>
  </sheetViews>
  <sheetFormatPr defaultColWidth="9.109375" defaultRowHeight="14.4"/>
  <cols>
    <col min="1" max="5" width="9.109375" customWidth="1"/>
    <col min="6" max="6" width="18.88671875" customWidth="1"/>
    <col min="7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1" ht="15" customHeight="1">
      <c r="A1" s="45" t="s">
        <v>74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7" t="s">
        <v>30</v>
      </c>
      <c r="B6" s="47"/>
      <c r="C6" s="47"/>
      <c r="D6" s="47"/>
      <c r="E6" s="47"/>
      <c r="F6" s="47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6" t="s">
        <v>34</v>
      </c>
      <c r="B7" s="46"/>
      <c r="C7" s="46"/>
      <c r="D7" s="46"/>
      <c r="E7" s="46"/>
      <c r="F7" s="46"/>
      <c r="G7" s="6">
        <f>15*(Aktivnosti!H9+Aktivnosti!H10+Aktivnosti!H11)*Norme!H6</f>
        <v>33.75</v>
      </c>
      <c r="H7" s="5"/>
      <c r="I7" s="6"/>
      <c r="J7" s="5"/>
      <c r="K7" s="7">
        <f>G7/$G$23</f>
        <v>0.3930131004366812</v>
      </c>
    </row>
    <row r="8" spans="1:11">
      <c r="A8" s="46" t="s">
        <v>35</v>
      </c>
      <c r="B8" s="46"/>
      <c r="C8" s="46"/>
      <c r="D8" s="46"/>
      <c r="E8" s="46"/>
      <c r="F8" s="46"/>
      <c r="G8" s="6">
        <f>(Aktivnosti!H12/Norme!H7)+(Aktivnosti!H13/Norme!H8)+(Aktivnosti!H14/Norme!H12)</f>
        <v>14.583333333333334</v>
      </c>
      <c r="H8" s="5"/>
      <c r="I8" s="6"/>
      <c r="J8" s="5"/>
      <c r="K8" s="7">
        <f t="shared" ref="K8:K22" si="0">G8/$G$23</f>
        <v>0.1698204754973314</v>
      </c>
    </row>
    <row r="9" spans="1:11">
      <c r="A9" s="46" t="s">
        <v>36</v>
      </c>
      <c r="B9" s="46"/>
      <c r="C9" s="46"/>
      <c r="D9" s="46"/>
      <c r="E9" s="46"/>
      <c r="F9" s="46"/>
      <c r="G9" s="6">
        <f>(Aktivnosti!H12/Norme!H10)+(Aktivnosti!H13/Norme!H11)+(Aktivnosti!H14/Norme!H13)</f>
        <v>22.708333333333336</v>
      </c>
      <c r="H9" s="5"/>
      <c r="I9" s="6"/>
      <c r="J9" s="5"/>
      <c r="K9" s="7">
        <f t="shared" si="0"/>
        <v>0.26443474041727322</v>
      </c>
    </row>
    <row r="10" spans="1:11">
      <c r="A10" s="48" t="s">
        <v>61</v>
      </c>
      <c r="B10" s="46"/>
      <c r="C10" s="46"/>
      <c r="D10" s="46"/>
      <c r="E10" s="46"/>
      <c r="F10" s="46"/>
      <c r="G10" s="6">
        <f>Aktivnosti!H15/Norme!H9</f>
        <v>7.5</v>
      </c>
      <c r="H10" s="5"/>
      <c r="I10" s="6"/>
      <c r="J10" s="5"/>
      <c r="K10" s="7">
        <f t="shared" si="0"/>
        <v>8.7336244541484712E-2</v>
      </c>
    </row>
    <row r="11" spans="1:11">
      <c r="A11" s="46" t="s">
        <v>37</v>
      </c>
      <c r="B11" s="46"/>
      <c r="C11" s="46"/>
      <c r="D11" s="46"/>
      <c r="E11" s="46"/>
      <c r="F11" s="46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6" t="s">
        <v>38</v>
      </c>
      <c r="B12" s="46"/>
      <c r="C12" s="46"/>
      <c r="D12" s="46"/>
      <c r="E12" s="46"/>
      <c r="F12" s="46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6" t="s">
        <v>39</v>
      </c>
      <c r="B13" s="46"/>
      <c r="C13" s="46"/>
      <c r="D13" s="46"/>
      <c r="E13" s="46"/>
      <c r="F13" s="46"/>
      <c r="G13" s="6">
        <f>Aktivnosti!H18/Norme!H16</f>
        <v>3</v>
      </c>
      <c r="H13" s="5"/>
      <c r="I13" s="6"/>
      <c r="J13" s="5"/>
      <c r="K13" s="7">
        <f t="shared" si="0"/>
        <v>3.4934497816593885E-2</v>
      </c>
    </row>
    <row r="14" spans="1:11">
      <c r="A14" s="46" t="s">
        <v>77</v>
      </c>
      <c r="B14" s="46"/>
      <c r="C14" s="46"/>
      <c r="D14" s="46"/>
      <c r="E14" s="46"/>
      <c r="F14" s="46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6" t="s">
        <v>64</v>
      </c>
      <c r="B15" s="46"/>
      <c r="C15" s="46"/>
      <c r="D15" s="46"/>
      <c r="E15" s="46"/>
      <c r="F15" s="46"/>
      <c r="G15" s="6">
        <f>Aktivnosti!H20/Norme!H18</f>
        <v>1.3333333333333333</v>
      </c>
      <c r="H15" s="5"/>
      <c r="I15" s="6"/>
      <c r="J15" s="5"/>
      <c r="K15" s="7">
        <f t="shared" si="0"/>
        <v>1.5526443474041727E-2</v>
      </c>
    </row>
    <row r="16" spans="1:11">
      <c r="A16" s="46" t="s">
        <v>40</v>
      </c>
      <c r="B16" s="46"/>
      <c r="C16" s="46"/>
      <c r="D16" s="46"/>
      <c r="E16" s="46"/>
      <c r="F16" s="46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6" t="s">
        <v>41</v>
      </c>
      <c r="B17" s="46"/>
      <c r="C17" s="46"/>
      <c r="D17" s="46"/>
      <c r="E17" s="46"/>
      <c r="F17" s="46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6" t="s">
        <v>42</v>
      </c>
      <c r="B18" s="46"/>
      <c r="C18" s="46"/>
      <c r="D18" s="46"/>
      <c r="E18" s="46"/>
      <c r="F18" s="46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6" t="s">
        <v>43</v>
      </c>
      <c r="B19" s="46"/>
      <c r="C19" s="46"/>
      <c r="D19" s="46"/>
      <c r="E19" s="46"/>
      <c r="F19" s="46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6" t="s">
        <v>44</v>
      </c>
      <c r="B20" s="46"/>
      <c r="C20" s="46"/>
      <c r="D20" s="46"/>
      <c r="E20" s="46"/>
      <c r="F20" s="46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6" t="s">
        <v>45</v>
      </c>
      <c r="B21" s="46"/>
      <c r="C21" s="46"/>
      <c r="D21" s="46"/>
      <c r="E21" s="46"/>
      <c r="F21" s="46"/>
      <c r="G21" s="6">
        <f>Aktivnosti!H26/Norme!H24</f>
        <v>2</v>
      </c>
      <c r="H21" s="5"/>
      <c r="I21" s="6"/>
      <c r="J21" s="5"/>
      <c r="K21" s="7">
        <f t="shared" si="0"/>
        <v>2.3289665211062592E-2</v>
      </c>
    </row>
    <row r="22" spans="1:11">
      <c r="A22" s="46" t="s">
        <v>46</v>
      </c>
      <c r="B22" s="46"/>
      <c r="C22" s="46"/>
      <c r="D22" s="46"/>
      <c r="E22" s="46"/>
      <c r="F22" s="46"/>
      <c r="G22" s="6">
        <f>Aktivnosti!H27/Norme!H25</f>
        <v>1</v>
      </c>
      <c r="H22" s="5"/>
      <c r="I22" s="6"/>
      <c r="J22" s="5"/>
      <c r="K22" s="7">
        <f t="shared" si="0"/>
        <v>1.1644832605531296E-2</v>
      </c>
    </row>
    <row r="23" spans="1:11">
      <c r="A23" s="50" t="s">
        <v>47</v>
      </c>
      <c r="B23" s="50"/>
      <c r="C23" s="50"/>
      <c r="D23" s="50"/>
      <c r="E23" s="50"/>
      <c r="F23" s="50"/>
      <c r="G23" s="8">
        <f>SUM(G7:G22)</f>
        <v>85.875</v>
      </c>
      <c r="H23" s="4"/>
      <c r="I23" s="8"/>
      <c r="J23" s="4"/>
      <c r="K23" s="9">
        <f>SUM(K7:K22)</f>
        <v>1</v>
      </c>
    </row>
    <row r="24" spans="1:11" ht="28.5" customHeight="1">
      <c r="A24" s="51" t="s">
        <v>48</v>
      </c>
      <c r="B24" s="51"/>
      <c r="C24" s="51"/>
      <c r="D24" s="51"/>
      <c r="E24" s="51"/>
      <c r="F24" s="51"/>
      <c r="G24" s="52" t="str">
        <f>IF(G23&lt;H6,"nedovoljno",IF(G23&gt;J6,"previše","OK"))</f>
        <v>OK</v>
      </c>
      <c r="H24" s="52"/>
      <c r="I24" s="52"/>
      <c r="J24" s="52"/>
      <c r="K24" s="52"/>
    </row>
    <row r="25" spans="1:11">
      <c r="A25" s="49" t="s">
        <v>70</v>
      </c>
      <c r="B25" s="49"/>
      <c r="C25" s="49"/>
      <c r="D25" s="49"/>
      <c r="E25" s="49"/>
      <c r="F25" s="49"/>
      <c r="G25" s="20" t="s">
        <v>31</v>
      </c>
      <c r="H25" s="21">
        <f>G23/30</f>
        <v>2.8624999999999998</v>
      </c>
      <c r="I25" s="20" t="s">
        <v>32</v>
      </c>
      <c r="J25" s="21">
        <f>G23/25</f>
        <v>3.4350000000000001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E33" sqref="E33"/>
    </sheetView>
  </sheetViews>
  <sheetFormatPr defaultColWidth="9" defaultRowHeight="14.4"/>
  <cols>
    <col min="1" max="1" width="21.6640625" style="17" customWidth="1"/>
    <col min="2" max="2" width="47.664062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Hemija/Hemija/usmjerenje:Primjenjena hemija</v>
      </c>
    </row>
    <row r="6" spans="1:2">
      <c r="A6" s="18" t="s">
        <v>2</v>
      </c>
      <c r="B6" s="18" t="str">
        <f>Aktivnosti!D7</f>
        <v>Hemija makromolekula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52.125000000000007</v>
      </c>
    </row>
    <row r="9" spans="1:2">
      <c r="A9" s="18" t="s">
        <v>68</v>
      </c>
      <c r="B9" s="19">
        <f>IF(Proračun!G24="OK",B7+B8,"")</f>
        <v>85.875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Lenovo</cp:lastModifiedBy>
  <dcterms:created xsi:type="dcterms:W3CDTF">2006-09-16T00:00:00Z</dcterms:created>
  <dcterms:modified xsi:type="dcterms:W3CDTF">2026-04-29T12:49:18Z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